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603424C5-6B32-4313-8F09-C1BAABA585DB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2" i="13"/>
  <c r="J40" i="13"/>
  <c r="J38" i="13"/>
  <c r="J34" i="13"/>
  <c r="J30" i="13"/>
  <c r="J29" i="13"/>
  <c r="J26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Q61" i="12" l="1"/>
  <c r="J27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E53" i="15"/>
  <c r="E41" i="15"/>
  <c r="J33" i="11"/>
  <c r="E33" i="15"/>
  <c r="J33" i="15" s="1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6" i="15" s="1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I61" i="11"/>
  <c r="I64" i="11"/>
  <c r="C68" i="14"/>
  <c r="L68" i="14"/>
  <c r="G70" i="14"/>
  <c r="J58" i="13"/>
  <c r="I70" i="14"/>
  <c r="M70" i="14"/>
  <c r="H68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E68" i="14"/>
  <c r="J55" i="15"/>
  <c r="J19" i="15"/>
  <c r="J27" i="11"/>
  <c r="J19" i="11"/>
  <c r="J51" i="15"/>
  <c r="J50" i="15"/>
  <c r="J17" i="15"/>
  <c r="J23" i="15"/>
  <c r="J30" i="15"/>
  <c r="J29" i="11"/>
  <c r="J21" i="11"/>
  <c r="J18" i="15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O65" i="14" l="1"/>
  <c r="P68" i="14"/>
  <c r="J32" i="15"/>
  <c r="H67" i="15"/>
  <c r="J48" i="15"/>
  <c r="G67" i="15"/>
  <c r="J40" i="15"/>
  <c r="J28" i="15"/>
  <c r="J25" i="15"/>
  <c r="J37" i="15"/>
  <c r="H64" i="15"/>
  <c r="I61" i="15"/>
  <c r="I70" i="15" s="1"/>
  <c r="G64" i="15"/>
  <c r="J13" i="15"/>
  <c r="H62" i="14"/>
  <c r="E67" i="15"/>
  <c r="P65" i="14"/>
  <c r="H61" i="15"/>
  <c r="H70" i="15" s="1"/>
  <c r="O71" i="14"/>
  <c r="P62" i="14"/>
  <c r="O62" i="14"/>
  <c r="I64" i="15"/>
  <c r="G61" i="15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G70" i="15"/>
  <c r="F68" i="11"/>
  <c r="M71" i="14"/>
  <c r="N62" i="14"/>
  <c r="I65" i="13"/>
  <c r="F70" i="13"/>
  <c r="J62" i="14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68" i="13" l="1"/>
  <c r="F68" i="13"/>
  <c r="I68" i="13"/>
  <c r="G68" i="13"/>
  <c r="J61" i="15"/>
  <c r="J70" i="15" s="1"/>
  <c r="F62" i="13"/>
  <c r="J67" i="15"/>
  <c r="I68" i="15" s="1"/>
  <c r="H65" i="11"/>
  <c r="J64" i="15"/>
  <c r="G65" i="15" s="1"/>
  <c r="H68" i="15"/>
  <c r="I71" i="13"/>
  <c r="Q61" i="1"/>
  <c r="G62" i="13"/>
  <c r="G68" i="15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E68" i="15" l="1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D142" i="4"/>
  <c r="C142" i="4"/>
  <c r="H142" i="4"/>
  <c r="N142" i="4"/>
  <c r="F142" i="4"/>
  <c r="L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I202" i="4"/>
  <c r="Q202" i="4"/>
  <c r="M202" i="4"/>
  <c r="D202" i="4"/>
  <c r="F205" i="4"/>
  <c r="J205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205" i="4" l="1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<sst xmlns="http://schemas.openxmlformats.org/spreadsheetml/2006/main" count="270" uniqueCount="79">
  <si>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</si>
  <si>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</si>
  <si>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</si>
  <si>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</si>
  <si>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</si>
  <si>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</si>
  <si>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</si>
  <si>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</si>
  <si>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</si>
  <si>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</si>
  <si>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</si>
  <si>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</si>
  <si>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</si>
  <si>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</si>
  <si>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</si>
  <si>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</si>
  <si>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</si>
  <si>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</si>
  <si>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</si>
  <si>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</si>
  <si>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</si>
  <si>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</si>
  <si>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</si>
  <si>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</si>
  <si>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</si>
  <si>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</si>
  <si>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</si>
  <si>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</si>
  <si>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</si>
  <si>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</si>
  <si>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</si>
  <si>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</si>
  <si>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</si>
  <si>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</si>
  <si>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</si>
  <si>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</si>
  <si>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</si>
  <si>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</si>
  <si>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</si>
  <si>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</si>
  <si>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</si>
  <si>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</si>
  <si>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</si>
  <si>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</si>
  <si>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</si>
  <si>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</si>
  <si>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</si>
  <si>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</si>
  <si>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</si>
  <si>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</si>
  <si>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</si>
  <si>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</si>
  <si>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</si>
  <si>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</si>
  <si>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</si>
  <si>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</si>
  <si>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</si>
  <si>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</si>
  <si>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</si>
  <si>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</si>
  <si>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SR 1403 (Railroad Street/June Baldwin Road)</t>
  </si>
  <si>
    <t>35 MPH</t>
  </si>
  <si>
    <t>1032-2235</t>
  </si>
  <si>
    <t>at RR Crossing #629482U</t>
  </si>
  <si>
    <t>629482U</t>
  </si>
  <si>
    <t>25 MPH</t>
  </si>
  <si>
    <t>8 MPH</t>
  </si>
  <si>
    <t>26 MPH</t>
  </si>
  <si>
    <t>11 MPH</t>
  </si>
  <si>
    <t>14 MPH</t>
  </si>
  <si>
    <t>15 MPH</t>
  </si>
  <si>
    <t>11-20 MPH</t>
  </si>
  <si>
    <t>18 MPH</t>
  </si>
  <si>
    <t>19 MPH</t>
  </si>
  <si>
    <t>16-25 MPH</t>
  </si>
  <si>
    <t>22 MPH</t>
  </si>
  <si>
    <t>16 MPH</t>
  </si>
  <si>
    <t>17 MPH</t>
  </si>
  <si>
    <t>20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</si>
</sst>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69</v>
      </c>
      <c r="G13" s="90"/>
      <c r="H13" s="90"/>
      <c r="J13" s="90" t="s">
        <v>72</v>
      </c>
      <c r="K13" s="90"/>
      <c r="L13" s="90"/>
      <c r="N13" s="90" t="s">
        <v>76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70</v>
      </c>
      <c r="G14" s="90"/>
      <c r="H14" s="90"/>
      <c r="J14" s="91" t="s">
        <v>73</v>
      </c>
      <c r="K14" s="91"/>
      <c r="L14" s="91"/>
      <c r="N14" s="91" t="s">
        <v>77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71</v>
      </c>
      <c r="G15" s="90"/>
      <c r="H15" s="90"/>
      <c r="J15" s="91" t="s">
        <v>74</v>
      </c>
      <c r="K15" s="91"/>
      <c r="L15" s="91"/>
      <c r="N15" s="90" t="s">
        <v>71</v>
      </c>
      <c r="O15" s="90"/>
      <c r="P15" s="90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67</v>
      </c>
      <c r="K16" s="91"/>
      <c r="L16" s="91"/>
      <c r="N16" s="91" t="s">
        <v>67</v>
      </c>
      <c r="O16" s="91"/>
      <c r="P16" s="91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1" t="s">
        <v>68</v>
      </c>
      <c r="K17" s="91"/>
      <c r="L17" s="91"/>
      <c r="N17" s="90" t="s">
        <v>66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72</v>
      </c>
      <c r="G18" s="90"/>
      <c r="H18" s="90"/>
      <c r="J18" s="91" t="s">
        <v>75</v>
      </c>
      <c r="K18" s="91"/>
      <c r="L18" s="91"/>
      <c r="N18" s="91" t="s">
        <v>78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92">
        <v>0</v>
      </c>
      <c r="G19" s="92"/>
      <c r="H19" s="92"/>
      <c r="J19" s="93">
        <v>0</v>
      </c>
      <c r="K19" s="93"/>
      <c r="L19" s="93"/>
      <c r="N19" s="93">
        <v>0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1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2</v>
      </c>
      <c r="E30" s="18">
        <v>5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7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2</v>
      </c>
      <c r="E31" s="18">
        <v>5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7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0</v>
      </c>
      <c r="E32" s="18">
        <v>1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1</v>
      </c>
      <c r="E33" s="18">
        <v>3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4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2</v>
      </c>
      <c r="E34" s="18">
        <v>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1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2</v>
      </c>
      <c r="E36" s="18">
        <v>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4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5</v>
      </c>
      <c r="E37" s="18">
        <v>2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7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1</v>
      </c>
      <c r="E38" s="18">
        <v>2</v>
      </c>
      <c r="F38" s="18">
        <v>1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4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2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1</v>
      </c>
      <c r="E41" s="18">
        <v>1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3</v>
      </c>
      <c r="E42" s="18">
        <v>5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8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1</v>
      </c>
      <c r="E44" s="18">
        <v>1</v>
      </c>
      <c r="F44" s="18">
        <v>2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1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3</v>
      </c>
      <c r="E54" s="18">
        <v>3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7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1</v>
      </c>
      <c r="E55" s="18">
        <v>2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3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1</v>
      </c>
      <c r="E56" s="18">
        <v>1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4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</v>
      </c>
      <c r="D57" s="18">
        <v>3</v>
      </c>
      <c r="E57" s="18">
        <v>1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6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2</v>
      </c>
      <c r="E58" s="21">
        <v>2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4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1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</v>
      </c>
      <c r="D60" s="18">
        <v>5</v>
      </c>
      <c r="E60" s="18">
        <v>1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7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1</v>
      </c>
      <c r="E61" s="18">
        <v>2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6</v>
      </c>
      <c r="E62" s="18">
        <v>3</v>
      </c>
      <c r="F62" s="18">
        <v>1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10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2</v>
      </c>
      <c r="E63" s="18">
        <v>3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5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4</v>
      </c>
      <c r="E64" s="21">
        <v>2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6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1</v>
      </c>
      <c r="E65" s="18">
        <v>2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3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1</v>
      </c>
      <c r="E66" s="18">
        <v>1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1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1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4</v>
      </c>
      <c r="D72" s="31">
        <f t="shared" ref="D72:R72" si="3">SUM(D23:D70)</f>
        <v>65</v>
      </c>
      <c r="E72" s="31">
        <f t="shared" ref="E72" si="4">SUM(E23:E70)</f>
        <v>55</v>
      </c>
      <c r="F72" s="31">
        <f t="shared" ref="F72" si="5">SUM(F23:F70)</f>
        <v>6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130</v>
      </c>
    </row>
    <row r="73" spans="1:18" s="32" customFormat="1" x14ac:dyDescent="0.2">
      <c r="A73" s="87" t="s">
        <v>6</v>
      </c>
      <c r="B73" s="88"/>
      <c r="C73" s="33">
        <f>C72/R72</f>
        <v>3.0769230769230771E-2</v>
      </c>
      <c r="D73" s="33">
        <f>D72/R72</f>
        <v>0.5</v>
      </c>
      <c r="E73" s="33">
        <f>E72/R72</f>
        <v>0.42307692307692307</v>
      </c>
      <c r="F73" s="33">
        <f>F72/R72</f>
        <v>4.6153846153846156E-2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0</v>
      </c>
      <c r="D75" s="31">
        <f t="shared" ref="D75:R75" si="16">SUM(D23:D46)</f>
        <v>32</v>
      </c>
      <c r="E75" s="31">
        <f t="shared" si="16"/>
        <v>30</v>
      </c>
      <c r="F75" s="31">
        <f t="shared" si="16"/>
        <v>3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65</v>
      </c>
    </row>
    <row r="76" spans="1:18" s="32" customFormat="1" x14ac:dyDescent="0.2">
      <c r="A76" s="87" t="s">
        <v>6</v>
      </c>
      <c r="B76" s="88"/>
      <c r="C76" s="33">
        <f>C75/R75</f>
        <v>0</v>
      </c>
      <c r="D76" s="33">
        <f>D75/R75</f>
        <v>0.49230769230769234</v>
      </c>
      <c r="E76" s="33">
        <f>E75/R75</f>
        <v>0.46153846153846156</v>
      </c>
      <c r="F76" s="33">
        <f>F75/R75</f>
        <v>4.6153846153846156E-2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4</v>
      </c>
      <c r="D78" s="31">
        <f t="shared" ref="D78:R78" si="18">SUM(D47:D70)</f>
        <v>33</v>
      </c>
      <c r="E78" s="31">
        <f t="shared" si="18"/>
        <v>25</v>
      </c>
      <c r="F78" s="31">
        <f t="shared" si="18"/>
        <v>3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65</v>
      </c>
    </row>
    <row r="79" spans="1:18" s="32" customFormat="1" x14ac:dyDescent="0.2">
      <c r="A79" s="87" t="s">
        <v>6</v>
      </c>
      <c r="B79" s="88"/>
      <c r="C79" s="33">
        <f>C78/R78</f>
        <v>6.1538461538461542E-2</v>
      </c>
      <c r="D79" s="33">
        <f>D78/R78</f>
        <v>0.50769230769230766</v>
      </c>
      <c r="E79" s="33">
        <f>E78/R78</f>
        <v>0.38461538461538464</v>
      </c>
      <c r="F79" s="33">
        <f>F78/R78</f>
        <v>4.6153846153846156E-2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2</v>
      </c>
      <c r="D81" s="31">
        <f t="shared" ref="D81:R81" si="20">D72/2</f>
        <v>32.5</v>
      </c>
      <c r="E81" s="31">
        <f t="shared" si="20"/>
        <v>27.5</v>
      </c>
      <c r="F81" s="31">
        <f t="shared" si="20"/>
        <v>3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65</v>
      </c>
    </row>
    <row r="82" spans="1:18" s="32" customFormat="1" x14ac:dyDescent="0.2">
      <c r="A82" s="87" t="s">
        <v>6</v>
      </c>
      <c r="B82" s="88"/>
      <c r="C82" s="33">
        <f>C81/R81</f>
        <v>3.0769230769230771E-2</v>
      </c>
      <c r="D82" s="33">
        <f>D81/R81</f>
        <v>0.5</v>
      </c>
      <c r="E82" s="33">
        <f>E81/R81</f>
        <v>0.42307692307692307</v>
      </c>
      <c r="F82" s="33">
        <f>F81/R81</f>
        <v>4.6153846153846156E-2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2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0</v>
      </c>
      <c r="E93" s="18">
        <v>2</v>
      </c>
      <c r="F93" s="18">
        <v>1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3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2</v>
      </c>
      <c r="F95" s="18">
        <v>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0</v>
      </c>
      <c r="E98" s="18">
        <v>1</v>
      </c>
      <c r="F98" s="18">
        <v>2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4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4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2</v>
      </c>
      <c r="E100" s="18">
        <v>2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4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0</v>
      </c>
      <c r="E101" s="18">
        <v>9</v>
      </c>
      <c r="F101" s="18">
        <v>1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10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1</v>
      </c>
      <c r="F102" s="18">
        <v>1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4</v>
      </c>
      <c r="F103" s="18">
        <v>4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8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0</v>
      </c>
      <c r="E104" s="18">
        <v>2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1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4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4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0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0</v>
      </c>
      <c r="E117" s="18">
        <v>1</v>
      </c>
      <c r="F117" s="18">
        <v>2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2</v>
      </c>
      <c r="E118" s="18">
        <v>1</v>
      </c>
      <c r="F118" s="18">
        <v>2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5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2</v>
      </c>
      <c r="E119" s="18">
        <v>4</v>
      </c>
      <c r="F119" s="18">
        <v>1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7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3</v>
      </c>
      <c r="E120" s="18">
        <v>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5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2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2</v>
      </c>
      <c r="F122" s="18">
        <v>1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0</v>
      </c>
      <c r="E124" s="18">
        <v>1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1</v>
      </c>
      <c r="E125" s="18">
        <v>3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5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1</v>
      </c>
      <c r="E126" s="18">
        <v>4</v>
      </c>
      <c r="F126" s="18">
        <v>2</v>
      </c>
      <c r="G126" s="18">
        <v>1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8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0</v>
      </c>
      <c r="E127" s="21">
        <v>3</v>
      </c>
      <c r="F127" s="21">
        <v>5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8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1</v>
      </c>
      <c r="E128" s="18">
        <v>0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1</v>
      </c>
      <c r="E131" s="18">
        <v>0</v>
      </c>
      <c r="F131" s="18">
        <v>1</v>
      </c>
      <c r="G131" s="18">
        <v>1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3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1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0</v>
      </c>
      <c r="D135" s="31">
        <f t="shared" ref="D135:R135" si="26">SUM(D86:D133)</f>
        <v>13</v>
      </c>
      <c r="E135" s="31">
        <f t="shared" si="26"/>
        <v>62</v>
      </c>
      <c r="F135" s="31">
        <f t="shared" si="26"/>
        <v>37</v>
      </c>
      <c r="G135" s="31">
        <f t="shared" si="26"/>
        <v>2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114</v>
      </c>
    </row>
    <row r="136" spans="1:18" s="32" customFormat="1" x14ac:dyDescent="0.2">
      <c r="A136" s="87" t="s">
        <v>6</v>
      </c>
      <c r="B136" s="88"/>
      <c r="C136" s="33">
        <f>C135/R135</f>
        <v>0</v>
      </c>
      <c r="D136" s="33">
        <f>D135/R135</f>
        <v>0.11403508771929824</v>
      </c>
      <c r="E136" s="33">
        <f>E135/R135</f>
        <v>0.54385964912280704</v>
      </c>
      <c r="F136" s="33">
        <f>F135/R135</f>
        <v>0.32456140350877194</v>
      </c>
      <c r="G136" s="33">
        <f>G135/R135</f>
        <v>1.7543859649122806E-2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0</v>
      </c>
      <c r="D138" s="31">
        <f t="shared" ref="D138:R138" si="28">SUM(D86:D109)</f>
        <v>2</v>
      </c>
      <c r="E138" s="31">
        <f t="shared" si="28"/>
        <v>38</v>
      </c>
      <c r="F138" s="31">
        <f t="shared" si="28"/>
        <v>17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57</v>
      </c>
    </row>
    <row r="139" spans="1:18" s="32" customFormat="1" x14ac:dyDescent="0.2">
      <c r="A139" s="87" t="s">
        <v>6</v>
      </c>
      <c r="B139" s="88"/>
      <c r="C139" s="33">
        <f>C138/R138</f>
        <v>0</v>
      </c>
      <c r="D139" s="33">
        <f>D138/R138</f>
        <v>3.5087719298245612E-2</v>
      </c>
      <c r="E139" s="33">
        <f>E138/R138</f>
        <v>0.66666666666666663</v>
      </c>
      <c r="F139" s="33">
        <f>F138/R138</f>
        <v>0.2982456140350877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0</v>
      </c>
      <c r="D141" s="31">
        <f t="shared" ref="D141:R141" si="30">SUM(D110:D133)</f>
        <v>11</v>
      </c>
      <c r="E141" s="31">
        <f t="shared" si="30"/>
        <v>24</v>
      </c>
      <c r="F141" s="31">
        <f t="shared" si="30"/>
        <v>20</v>
      </c>
      <c r="G141" s="31">
        <f t="shared" si="30"/>
        <v>2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57</v>
      </c>
    </row>
    <row r="142" spans="1:18" s="32" customFormat="1" x14ac:dyDescent="0.2">
      <c r="A142" s="87" t="s">
        <v>6</v>
      </c>
      <c r="B142" s="88"/>
      <c r="C142" s="33">
        <f>C141/R141</f>
        <v>0</v>
      </c>
      <c r="D142" s="33">
        <f>D141/R141</f>
        <v>0.19298245614035087</v>
      </c>
      <c r="E142" s="33">
        <f>E141/R141</f>
        <v>0.42105263157894735</v>
      </c>
      <c r="F142" s="33">
        <f>F141/R141</f>
        <v>0.35087719298245612</v>
      </c>
      <c r="G142" s="33">
        <f>G141/R141</f>
        <v>3.5087719298245612E-2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0</v>
      </c>
      <c r="D144" s="31">
        <f t="shared" ref="D144:R144" si="32">D135/2</f>
        <v>6.5</v>
      </c>
      <c r="E144" s="31">
        <f t="shared" si="32"/>
        <v>31</v>
      </c>
      <c r="F144" s="31">
        <f t="shared" si="32"/>
        <v>18.5</v>
      </c>
      <c r="G144" s="31">
        <f t="shared" si="32"/>
        <v>1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57</v>
      </c>
    </row>
    <row r="145" spans="1:18" s="32" customFormat="1" x14ac:dyDescent="0.2">
      <c r="A145" s="87" t="s">
        <v>6</v>
      </c>
      <c r="B145" s="88"/>
      <c r="C145" s="33">
        <f>C144/R144</f>
        <v>0</v>
      </c>
      <c r="D145" s="33">
        <f>D144/R144</f>
        <v>0.11403508771929824</v>
      </c>
      <c r="E145" s="33">
        <f>E144/R144</f>
        <v>0.54385964912280704</v>
      </c>
      <c r="F145" s="33">
        <f>F144/R144</f>
        <v>0.32456140350877194</v>
      </c>
      <c r="G145" s="33">
        <f>G144/R144</f>
        <v>1.7543859649122806E-2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1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2</v>
      </c>
      <c r="E154" s="37">
        <f t="shared" si="39"/>
        <v>1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3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1</v>
      </c>
      <c r="E155" s="37">
        <f t="shared" si="39"/>
        <v>1</v>
      </c>
      <c r="F155" s="37">
        <f t="shared" si="39"/>
        <v>2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4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2</v>
      </c>
      <c r="E156" s="37">
        <f t="shared" si="39"/>
        <v>7</v>
      </c>
      <c r="F156" s="37">
        <f t="shared" si="39"/>
        <v>1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10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2</v>
      </c>
      <c r="E157" s="37">
        <f t="shared" si="39"/>
        <v>8</v>
      </c>
      <c r="F157" s="37">
        <f t="shared" si="39"/>
        <v>1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11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0</v>
      </c>
      <c r="E158" s="37">
        <f t="shared" si="39"/>
        <v>3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1</v>
      </c>
      <c r="E159" s="37">
        <f t="shared" si="39"/>
        <v>3</v>
      </c>
      <c r="F159" s="37">
        <f t="shared" si="39"/>
        <v>1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2</v>
      </c>
      <c r="E160" s="37">
        <f t="shared" si="39"/>
        <v>2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4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1</v>
      </c>
      <c r="E161" s="37">
        <f t="shared" si="39"/>
        <v>1</v>
      </c>
      <c r="F161" s="37">
        <f t="shared" si="39"/>
        <v>2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4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2</v>
      </c>
      <c r="E162" s="37">
        <f t="shared" si="39"/>
        <v>6</v>
      </c>
      <c r="F162" s="37">
        <f t="shared" si="39"/>
        <v>0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8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7</v>
      </c>
      <c r="E163" s="37">
        <f t="shared" si="39"/>
        <v>4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11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1</v>
      </c>
      <c r="E164" s="37">
        <f t="shared" si="39"/>
        <v>11</v>
      </c>
      <c r="F164" s="37">
        <f t="shared" si="39"/>
        <v>2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14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4</v>
      </c>
      <c r="E165" s="37">
        <f t="shared" si="39"/>
        <v>1</v>
      </c>
      <c r="F165" s="37">
        <f t="shared" si="39"/>
        <v>1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6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2</v>
      </c>
      <c r="E166" s="37">
        <f t="shared" ref="E166:Q166" si="41">E103+E40</f>
        <v>4</v>
      </c>
      <c r="F166" s="37">
        <f t="shared" si="41"/>
        <v>4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10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1</v>
      </c>
      <c r="E167" s="37">
        <f t="shared" si="43"/>
        <v>3</v>
      </c>
      <c r="F167" s="37">
        <f t="shared" si="43"/>
        <v>0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4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3</v>
      </c>
      <c r="E168" s="37">
        <f t="shared" si="45"/>
        <v>6</v>
      </c>
      <c r="F168" s="37">
        <f t="shared" si="45"/>
        <v>1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10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1</v>
      </c>
      <c r="E169" s="37">
        <f t="shared" si="47"/>
        <v>4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5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1</v>
      </c>
      <c r="E170" s="37">
        <f t="shared" si="49"/>
        <v>2</v>
      </c>
      <c r="F170" s="37">
        <f t="shared" si="49"/>
        <v>3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6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1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1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0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1</v>
      </c>
      <c r="F179" s="37">
        <f t="shared" si="67"/>
        <v>1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2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3</v>
      </c>
      <c r="E180" s="37">
        <f t="shared" si="69"/>
        <v>4</v>
      </c>
      <c r="F180" s="37">
        <f t="shared" si="69"/>
        <v>3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10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3</v>
      </c>
      <c r="E181" s="37">
        <f t="shared" si="71"/>
        <v>3</v>
      </c>
      <c r="F181" s="37">
        <f t="shared" si="71"/>
        <v>2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8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</v>
      </c>
      <c r="D182" s="37">
        <f t="shared" ref="D182:Q182" si="73">D119+D56</f>
        <v>3</v>
      </c>
      <c r="E182" s="37">
        <f t="shared" si="73"/>
        <v>5</v>
      </c>
      <c r="F182" s="37">
        <f t="shared" si="73"/>
        <v>2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11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</v>
      </c>
      <c r="D183" s="37">
        <f t="shared" ref="D183:Q183" si="75">D120+D57</f>
        <v>6</v>
      </c>
      <c r="E183" s="37">
        <f t="shared" si="75"/>
        <v>3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11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2</v>
      </c>
      <c r="E184" s="37">
        <f t="shared" si="77"/>
        <v>4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6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3</v>
      </c>
      <c r="F185" s="37">
        <f t="shared" si="79"/>
        <v>1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4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</v>
      </c>
      <c r="D186" s="37">
        <f t="shared" ref="D186:Q186" si="81">D123+D60</f>
        <v>5</v>
      </c>
      <c r="E186" s="37">
        <f t="shared" si="81"/>
        <v>1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7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1</v>
      </c>
      <c r="E187" s="37">
        <f t="shared" si="83"/>
        <v>3</v>
      </c>
      <c r="F187" s="37">
        <f t="shared" si="83"/>
        <v>0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4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7</v>
      </c>
      <c r="E188" s="37">
        <f t="shared" si="85"/>
        <v>6</v>
      </c>
      <c r="F188" s="37">
        <f t="shared" si="85"/>
        <v>2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15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3</v>
      </c>
      <c r="E189" s="37">
        <f t="shared" si="87"/>
        <v>7</v>
      </c>
      <c r="F189" s="37">
        <f t="shared" si="87"/>
        <v>2</v>
      </c>
      <c r="G189" s="37">
        <f t="shared" si="87"/>
        <v>1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13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4</v>
      </c>
      <c r="E190" s="37">
        <f t="shared" si="89"/>
        <v>5</v>
      </c>
      <c r="F190" s="37">
        <f t="shared" si="89"/>
        <v>5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14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2</v>
      </c>
      <c r="E191" s="37">
        <f t="shared" si="91"/>
        <v>2</v>
      </c>
      <c r="F191" s="37">
        <f t="shared" si="91"/>
        <v>2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6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1</v>
      </c>
      <c r="E192" s="37">
        <f t="shared" si="93"/>
        <v>1</v>
      </c>
      <c r="F192" s="37">
        <f t="shared" si="93"/>
        <v>1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3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2</v>
      </c>
      <c r="E194" s="37">
        <f t="shared" si="97"/>
        <v>0</v>
      </c>
      <c r="F194" s="37">
        <f t="shared" si="97"/>
        <v>1</v>
      </c>
      <c r="G194" s="37">
        <f t="shared" si="97"/>
        <v>1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4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1</v>
      </c>
      <c r="F195" s="37">
        <f t="shared" si="99"/>
        <v>1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2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1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4</v>
      </c>
      <c r="D198" s="31">
        <f t="shared" ref="D198:R198" si="103">SUM(D149:D196)</f>
        <v>78</v>
      </c>
      <c r="E198" s="31">
        <f t="shared" si="103"/>
        <v>117</v>
      </c>
      <c r="F198" s="31">
        <f t="shared" si="103"/>
        <v>43</v>
      </c>
      <c r="G198" s="31">
        <f t="shared" si="103"/>
        <v>2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244</v>
      </c>
    </row>
    <row r="199" spans="1:18" s="32" customFormat="1" x14ac:dyDescent="0.2">
      <c r="A199" s="87" t="s">
        <v>6</v>
      </c>
      <c r="B199" s="88"/>
      <c r="C199" s="33">
        <f>C198/R198</f>
        <v>1.6393442622950821E-2</v>
      </c>
      <c r="D199" s="33">
        <f>D198/R198</f>
        <v>0.31967213114754101</v>
      </c>
      <c r="E199" s="33">
        <f>E198/R198</f>
        <v>0.47950819672131145</v>
      </c>
      <c r="F199" s="33">
        <f>F198/R198</f>
        <v>0.17622950819672131</v>
      </c>
      <c r="G199" s="33">
        <f>G198/R198</f>
        <v>8.1967213114754103E-3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0</v>
      </c>
      <c r="D201" s="31">
        <f t="shared" ref="D201:R201" si="105">SUM(D149:D172)</f>
        <v>34</v>
      </c>
      <c r="E201" s="31">
        <f t="shared" si="105"/>
        <v>68</v>
      </c>
      <c r="F201" s="31">
        <f t="shared" si="105"/>
        <v>20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122</v>
      </c>
    </row>
    <row r="202" spans="1:18" s="32" customFormat="1" x14ac:dyDescent="0.2">
      <c r="A202" s="87" t="s">
        <v>6</v>
      </c>
      <c r="B202" s="88"/>
      <c r="C202" s="33">
        <f>C201/R201</f>
        <v>0</v>
      </c>
      <c r="D202" s="33">
        <f>D201/R201</f>
        <v>0.27868852459016391</v>
      </c>
      <c r="E202" s="33">
        <f>E201/R201</f>
        <v>0.55737704918032782</v>
      </c>
      <c r="F202" s="33">
        <f>F201/R201</f>
        <v>0.16393442622950818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4</v>
      </c>
      <c r="D204" s="31">
        <f t="shared" ref="D204:R204" si="107">SUM(D173:D196)</f>
        <v>44</v>
      </c>
      <c r="E204" s="31">
        <f t="shared" si="107"/>
        <v>49</v>
      </c>
      <c r="F204" s="31">
        <f t="shared" si="107"/>
        <v>23</v>
      </c>
      <c r="G204" s="31">
        <f t="shared" si="107"/>
        <v>2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122</v>
      </c>
    </row>
    <row r="205" spans="1:18" s="32" customFormat="1" x14ac:dyDescent="0.2">
      <c r="A205" s="87" t="s">
        <v>6</v>
      </c>
      <c r="B205" s="88"/>
      <c r="C205" s="33">
        <f>C204/R204</f>
        <v>3.2786885245901641E-2</v>
      </c>
      <c r="D205" s="33">
        <f>D204/R204</f>
        <v>0.36065573770491804</v>
      </c>
      <c r="E205" s="33">
        <f>E204/R204</f>
        <v>0.40163934426229508</v>
      </c>
      <c r="F205" s="33">
        <f>F204/R204</f>
        <v>0.18852459016393441</v>
      </c>
      <c r="G205" s="33">
        <f>G204/R204</f>
        <v>1.6393442622950821E-2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2</v>
      </c>
      <c r="D207" s="31">
        <f t="shared" ref="D207:R207" si="109">D198/2</f>
        <v>39</v>
      </c>
      <c r="E207" s="31">
        <f t="shared" si="109"/>
        <v>58.5</v>
      </c>
      <c r="F207" s="31">
        <f t="shared" si="109"/>
        <v>21.5</v>
      </c>
      <c r="G207" s="31">
        <f t="shared" si="109"/>
        <v>1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122</v>
      </c>
    </row>
    <row r="208" spans="1:18" s="32" customFormat="1" x14ac:dyDescent="0.2">
      <c r="A208" s="87" t="s">
        <v>6</v>
      </c>
      <c r="B208" s="88"/>
      <c r="C208" s="33">
        <f>C207/R207</f>
        <v>1.6393442622950821E-2</v>
      </c>
      <c r="D208" s="33">
        <f>D207/R207</f>
        <v>0.31967213114754101</v>
      </c>
      <c r="E208" s="33">
        <f>E207/R207</f>
        <v>0.47950819672131145</v>
      </c>
      <c r="F208" s="33">
        <f>F207/R207</f>
        <v>0.17622950819672131</v>
      </c>
      <c r="G208" s="33">
        <f>G207/R207</f>
        <v>8.1967213114754103E-3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1032-2235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#629482U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H4" s="95" t="s">
        <v>19</v>
      </c>
      <c r="I4" s="95"/>
      <c r="J4" s="95"/>
      <c r="K4" s="108" t="str">
        <f>'48 Hours (speed)'!O4</f>
        <v>629482U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35 MPH</v>
      </c>
      <c r="D7" s="10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7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3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4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7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</v>
      </c>
      <c r="E27" s="2">
        <v>0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5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8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3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3</v>
      </c>
      <c r="E45" s="2">
        <v>0</v>
      </c>
      <c r="F45" s="2">
        <v>0</v>
      </c>
      <c r="G45" s="2">
        <v>0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5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3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1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1</v>
      </c>
      <c r="D49" s="2">
        <v>4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5</v>
      </c>
      <c r="E51" s="2">
        <v>4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10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2</v>
      </c>
      <c r="E53" s="4">
        <v>3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3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</v>
      </c>
      <c r="D61" s="65">
        <f t="shared" ref="D61:Q61" si="3">SUM(D12:D59)</f>
        <v>98</v>
      </c>
      <c r="E61" s="65">
        <f t="shared" si="3"/>
        <v>27</v>
      </c>
      <c r="F61" s="65">
        <f t="shared" si="3"/>
        <v>0</v>
      </c>
      <c r="G61" s="65">
        <f t="shared" si="3"/>
        <v>3</v>
      </c>
      <c r="H61" s="65">
        <f t="shared" si="3"/>
        <v>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130</v>
      </c>
    </row>
    <row r="62" spans="1:17" s="53" customFormat="1" ht="15" x14ac:dyDescent="0.25">
      <c r="A62" s="109" t="s">
        <v>6</v>
      </c>
      <c r="B62" s="110"/>
      <c r="C62" s="66">
        <f>C61/$Q$61</f>
        <v>7.6923076923076927E-3</v>
      </c>
      <c r="D62" s="66">
        <f t="shared" ref="D62:P62" si="4">D61/$Q$61</f>
        <v>0.75384615384615383</v>
      </c>
      <c r="E62" s="66">
        <f t="shared" si="4"/>
        <v>0.2076923076923077</v>
      </c>
      <c r="F62" s="66">
        <f t="shared" si="4"/>
        <v>0</v>
      </c>
      <c r="G62" s="66">
        <f t="shared" si="4"/>
        <v>2.3076923076923078E-2</v>
      </c>
      <c r="H62" s="66">
        <f t="shared" si="4"/>
        <v>7.6923076923076927E-3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51</v>
      </c>
      <c r="E64" s="65">
        <f t="shared" si="5"/>
        <v>13</v>
      </c>
      <c r="F64" s="65">
        <f t="shared" si="5"/>
        <v>0</v>
      </c>
      <c r="G64" s="65">
        <f t="shared" si="5"/>
        <v>1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65</v>
      </c>
    </row>
    <row r="65" spans="1:17" s="53" customFormat="1" ht="15" x14ac:dyDescent="0.25">
      <c r="A65" s="109" t="s">
        <v>6</v>
      </c>
      <c r="B65" s="110"/>
      <c r="C65" s="66">
        <f>C64/$Q$64</f>
        <v>0</v>
      </c>
      <c r="D65" s="66">
        <f t="shared" ref="D65:P65" si="6">D64/$Q$64</f>
        <v>0.7846153846153846</v>
      </c>
      <c r="E65" s="66">
        <f t="shared" si="6"/>
        <v>0.2</v>
      </c>
      <c r="F65" s="66">
        <f t="shared" si="6"/>
        <v>0</v>
      </c>
      <c r="G65" s="66">
        <f t="shared" si="6"/>
        <v>1.5384615384615385E-2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</v>
      </c>
      <c r="D67" s="65">
        <f t="shared" ref="D67:Q67" si="7">SUM(D36:D59)</f>
        <v>47</v>
      </c>
      <c r="E67" s="65">
        <f t="shared" si="7"/>
        <v>14</v>
      </c>
      <c r="F67" s="65">
        <f t="shared" si="7"/>
        <v>0</v>
      </c>
      <c r="G67" s="65">
        <f t="shared" si="7"/>
        <v>2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65</v>
      </c>
    </row>
    <row r="68" spans="1:17" s="53" customFormat="1" ht="15" x14ac:dyDescent="0.25">
      <c r="A68" s="109" t="s">
        <v>6</v>
      </c>
      <c r="B68" s="110"/>
      <c r="C68" s="66">
        <f>C67/$Q$67</f>
        <v>1.5384615384615385E-2</v>
      </c>
      <c r="D68" s="66">
        <f t="shared" ref="D68:P68" si="8">D67/$Q$67</f>
        <v>0.72307692307692306</v>
      </c>
      <c r="E68" s="66">
        <f t="shared" si="8"/>
        <v>0.2153846153846154</v>
      </c>
      <c r="F68" s="66">
        <f t="shared" si="8"/>
        <v>0</v>
      </c>
      <c r="G68" s="66">
        <f t="shared" si="8"/>
        <v>3.0769230769230771E-2</v>
      </c>
      <c r="H68" s="66">
        <f t="shared" si="8"/>
        <v>1.5384615384615385E-2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0.5</v>
      </c>
      <c r="D70" s="65">
        <f t="shared" ref="D70:Q70" si="9">D61/2</f>
        <v>49</v>
      </c>
      <c r="E70" s="65">
        <f t="shared" si="9"/>
        <v>13.5</v>
      </c>
      <c r="F70" s="65">
        <f t="shared" si="9"/>
        <v>0</v>
      </c>
      <c r="G70" s="65">
        <f t="shared" si="9"/>
        <v>1.5</v>
      </c>
      <c r="H70" s="65">
        <f t="shared" si="9"/>
        <v>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65</v>
      </c>
    </row>
    <row r="71" spans="1:17" s="53" customFormat="1" ht="15" x14ac:dyDescent="0.25">
      <c r="A71" s="109" t="s">
        <v>6</v>
      </c>
      <c r="B71" s="110"/>
      <c r="C71" s="66">
        <f>C70/$Q$70</f>
        <v>7.6923076923076927E-3</v>
      </c>
      <c r="D71" s="66">
        <f t="shared" ref="D71:P71" si="10">D70/$Q$70</f>
        <v>0.75384615384615383</v>
      </c>
      <c r="E71" s="66">
        <f t="shared" si="10"/>
        <v>0.2076923076923077</v>
      </c>
      <c r="F71" s="66">
        <f t="shared" si="10"/>
        <v>0</v>
      </c>
      <c r="G71" s="66">
        <f t="shared" si="10"/>
        <v>2.3076923076923078E-2</v>
      </c>
      <c r="H71" s="66">
        <f t="shared" si="10"/>
        <v>7.6923076923076927E-3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1032-2235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#629482U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F4" s="95" t="s">
        <v>19</v>
      </c>
      <c r="G4" s="95"/>
      <c r="H4" s="111" t="str">
        <f>'48 Hours (speed)'!O4</f>
        <v>629482U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7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7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4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4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4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7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4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8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8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7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3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3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6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4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1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1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7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7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3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9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10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5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5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5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6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3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3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0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126</v>
      </c>
      <c r="F61" s="65">
        <f t="shared" ref="F61:J61" si="3">SUM(F12:F59)</f>
        <v>4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130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0.96923076923076923</v>
      </c>
      <c r="F62" s="66">
        <f t="shared" ref="F62:I62" si="4">F61/$J$61</f>
        <v>3.0769230769230771E-2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64</v>
      </c>
      <c r="F64" s="65">
        <f t="shared" ref="F64:I64" si="5">SUM(F12:F35)</f>
        <v>1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65</v>
      </c>
    </row>
    <row r="65" spans="3:10" s="53" customFormat="1" ht="15" x14ac:dyDescent="0.25">
      <c r="C65" s="109" t="s">
        <v>6</v>
      </c>
      <c r="D65" s="110"/>
      <c r="E65" s="66">
        <f>E64/$J$64</f>
        <v>0.98461538461538467</v>
      </c>
      <c r="F65" s="66">
        <f t="shared" ref="F65:I65" si="6">F64/$J$64</f>
        <v>1.5384615384615385E-2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62</v>
      </c>
      <c r="F67" s="65">
        <f t="shared" ref="F67:J67" si="7">SUM(F36:F59)</f>
        <v>3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65</v>
      </c>
    </row>
    <row r="68" spans="3:10" s="53" customFormat="1" ht="15" x14ac:dyDescent="0.25">
      <c r="C68" s="109" t="s">
        <v>6</v>
      </c>
      <c r="D68" s="110"/>
      <c r="E68" s="66">
        <f>E67/$J$67</f>
        <v>0.9538461538461539</v>
      </c>
      <c r="F68" s="66">
        <f t="shared" ref="F68:I68" si="8">F67/$J$67</f>
        <v>4.6153846153846156E-2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63</v>
      </c>
      <c r="F70" s="65">
        <f t="shared" ref="F70:J70" si="9">F61/2</f>
        <v>2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65</v>
      </c>
    </row>
    <row r="71" spans="3:10" s="53" customFormat="1" ht="15" x14ac:dyDescent="0.25">
      <c r="C71" s="109" t="s">
        <v>6</v>
      </c>
      <c r="D71" s="110"/>
      <c r="E71" s="66">
        <f>E70/$J$70</f>
        <v>0.96923076923076923</v>
      </c>
      <c r="F71" s="66">
        <f t="shared" ref="F71:I71" si="10">F70/$J$70</f>
        <v>3.0769230769230771E-2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1032-2235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#629482U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H4" s="95" t="s">
        <v>19</v>
      </c>
      <c r="I4" s="95"/>
      <c r="J4" s="95"/>
      <c r="K4" s="108" t="str">
        <f>'48 Hours (speed)'!O4</f>
        <v>629482U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3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3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3</v>
      </c>
      <c r="E25" s="2">
        <v>0</v>
      </c>
      <c r="F25" s="2">
        <v>0</v>
      </c>
      <c r="G25" s="2">
        <v>0</v>
      </c>
      <c r="H25" s="2">
        <v>0</v>
      </c>
      <c r="I25" s="2">
        <v>1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3</v>
      </c>
      <c r="E26" s="2">
        <v>0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4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</v>
      </c>
      <c r="E27" s="2">
        <v>4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6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4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3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5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4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5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</v>
      </c>
      <c r="E51" s="2">
        <v>2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6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5</v>
      </c>
      <c r="E53" s="4">
        <v>2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3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0</v>
      </c>
      <c r="D61" s="65">
        <f t="shared" ref="D61:Q61" si="3">SUM(D12:D59)</f>
        <v>84</v>
      </c>
      <c r="E61" s="65">
        <f t="shared" si="3"/>
        <v>21</v>
      </c>
      <c r="F61" s="65">
        <f t="shared" si="3"/>
        <v>0</v>
      </c>
      <c r="G61" s="65">
        <f t="shared" si="3"/>
        <v>6</v>
      </c>
      <c r="H61" s="65">
        <f t="shared" si="3"/>
        <v>2</v>
      </c>
      <c r="I61" s="65">
        <f t="shared" si="3"/>
        <v>1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114</v>
      </c>
    </row>
    <row r="62" spans="1:17" s="53" customFormat="1" ht="15" x14ac:dyDescent="0.25">
      <c r="A62" s="109" t="s">
        <v>6</v>
      </c>
      <c r="B62" s="110"/>
      <c r="C62" s="66">
        <f>C61/$Q$61</f>
        <v>0</v>
      </c>
      <c r="D62" s="66">
        <f t="shared" ref="D62:P62" si="4">D61/$Q$61</f>
        <v>0.73684210526315785</v>
      </c>
      <c r="E62" s="66">
        <f t="shared" si="4"/>
        <v>0.18421052631578946</v>
      </c>
      <c r="F62" s="66">
        <f t="shared" si="4"/>
        <v>0</v>
      </c>
      <c r="G62" s="66">
        <f t="shared" si="4"/>
        <v>5.2631578947368418E-2</v>
      </c>
      <c r="H62" s="66">
        <f t="shared" si="4"/>
        <v>1.7543859649122806E-2</v>
      </c>
      <c r="I62" s="66">
        <f t="shared" si="4"/>
        <v>8.771929824561403E-3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41</v>
      </c>
      <c r="E64" s="65">
        <f t="shared" si="5"/>
        <v>11</v>
      </c>
      <c r="F64" s="65">
        <f t="shared" si="5"/>
        <v>0</v>
      </c>
      <c r="G64" s="65">
        <f t="shared" si="5"/>
        <v>3</v>
      </c>
      <c r="H64" s="65">
        <f t="shared" si="5"/>
        <v>1</v>
      </c>
      <c r="I64" s="65">
        <f t="shared" si="5"/>
        <v>1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57</v>
      </c>
    </row>
    <row r="65" spans="1:17" s="53" customFormat="1" ht="15" x14ac:dyDescent="0.25">
      <c r="A65" s="109" t="s">
        <v>6</v>
      </c>
      <c r="B65" s="110"/>
      <c r="C65" s="66">
        <f>C64/$Q$64</f>
        <v>0</v>
      </c>
      <c r="D65" s="66">
        <f t="shared" ref="D65:P65" si="6">D64/$Q$64</f>
        <v>0.7192982456140351</v>
      </c>
      <c r="E65" s="66">
        <f t="shared" si="6"/>
        <v>0.19298245614035087</v>
      </c>
      <c r="F65" s="66">
        <f t="shared" si="6"/>
        <v>0</v>
      </c>
      <c r="G65" s="66">
        <f t="shared" si="6"/>
        <v>5.2631578947368418E-2</v>
      </c>
      <c r="H65" s="66">
        <f t="shared" si="6"/>
        <v>1.7543859649122806E-2</v>
      </c>
      <c r="I65" s="66">
        <f t="shared" si="6"/>
        <v>1.7543859649122806E-2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0</v>
      </c>
      <c r="D67" s="65">
        <f t="shared" ref="D67:Q67" si="7">SUM(D36:D59)</f>
        <v>43</v>
      </c>
      <c r="E67" s="65">
        <f t="shared" si="7"/>
        <v>10</v>
      </c>
      <c r="F67" s="65">
        <f t="shared" si="7"/>
        <v>0</v>
      </c>
      <c r="G67" s="65">
        <f t="shared" si="7"/>
        <v>3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57</v>
      </c>
    </row>
    <row r="68" spans="1:17" s="53" customFormat="1" ht="15" x14ac:dyDescent="0.25">
      <c r="A68" s="109" t="s">
        <v>6</v>
      </c>
      <c r="B68" s="110"/>
      <c r="C68" s="66">
        <f>C67/$Q$67</f>
        <v>0</v>
      </c>
      <c r="D68" s="66">
        <f t="shared" ref="D68:P68" si="8">D67/$Q$67</f>
        <v>0.75438596491228072</v>
      </c>
      <c r="E68" s="66">
        <f t="shared" si="8"/>
        <v>0.17543859649122806</v>
      </c>
      <c r="F68" s="66">
        <f t="shared" si="8"/>
        <v>0</v>
      </c>
      <c r="G68" s="66">
        <f t="shared" si="8"/>
        <v>5.2631578947368418E-2</v>
      </c>
      <c r="H68" s="66">
        <f t="shared" si="8"/>
        <v>1.7543859649122806E-2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</v>
      </c>
      <c r="D70" s="65">
        <f t="shared" ref="D70:Q70" si="9">D61/2</f>
        <v>42</v>
      </c>
      <c r="E70" s="65">
        <f t="shared" si="9"/>
        <v>10.5</v>
      </c>
      <c r="F70" s="65">
        <f t="shared" si="9"/>
        <v>0</v>
      </c>
      <c r="G70" s="65">
        <f t="shared" si="9"/>
        <v>3</v>
      </c>
      <c r="H70" s="65">
        <f t="shared" si="9"/>
        <v>1</v>
      </c>
      <c r="I70" s="65">
        <f t="shared" si="9"/>
        <v>0.5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57</v>
      </c>
    </row>
    <row r="71" spans="1:17" s="53" customFormat="1" ht="15" x14ac:dyDescent="0.25">
      <c r="A71" s="109" t="s">
        <v>6</v>
      </c>
      <c r="B71" s="110"/>
      <c r="C71" s="66">
        <f>C70/$Q$70</f>
        <v>0</v>
      </c>
      <c r="D71" s="66">
        <f t="shared" ref="D71:P71" si="10">D70/$Q$70</f>
        <v>0.73684210526315785</v>
      </c>
      <c r="E71" s="66">
        <f t="shared" si="10"/>
        <v>0.18421052631578946</v>
      </c>
      <c r="F71" s="66">
        <f t="shared" si="10"/>
        <v>0</v>
      </c>
      <c r="G71" s="66">
        <f t="shared" si="10"/>
        <v>5.2631578947368418E-2</v>
      </c>
      <c r="H71" s="66">
        <f t="shared" si="10"/>
        <v>1.7543859649122806E-2</v>
      </c>
      <c r="I71" s="66">
        <f t="shared" si="10"/>
        <v>8.771929824561403E-3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1032-2235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#629482U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F4" s="95" t="s">
        <v>19</v>
      </c>
      <c r="G4" s="95"/>
      <c r="H4" s="111" t="str">
        <f>'48 Hours (speed)'!O4</f>
        <v>629482U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2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3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4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3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3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3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3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4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7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8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2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4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4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3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4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7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5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5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</v>
      </c>
      <c r="F48" s="2">
        <f>SUM('48 Hours - SB  (volume &amp; class)'!F48:I48)</f>
        <v>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4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5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8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8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7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3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3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1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1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3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3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105</v>
      </c>
      <c r="F61" s="65">
        <f t="shared" ref="F61:J61" si="3">SUM(F12:F59)</f>
        <v>9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114</v>
      </c>
    </row>
    <row r="62" spans="1:14" s="53" customFormat="1" ht="15" x14ac:dyDescent="0.25">
      <c r="C62" s="109" t="s">
        <v>6</v>
      </c>
      <c r="D62" s="110"/>
      <c r="E62" s="66">
        <f>E61/$J$61</f>
        <v>0.92105263157894735</v>
      </c>
      <c r="F62" s="66">
        <f t="shared" ref="F62:I62" si="4">F61/$J$61</f>
        <v>7.8947368421052627E-2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52</v>
      </c>
      <c r="F64" s="65">
        <f t="shared" ref="F64:I64" si="5">SUM(F12:F35)</f>
        <v>5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57</v>
      </c>
    </row>
    <row r="65" spans="3:10" s="53" customFormat="1" ht="15" x14ac:dyDescent="0.25">
      <c r="C65" s="109" t="s">
        <v>6</v>
      </c>
      <c r="D65" s="110"/>
      <c r="E65" s="66">
        <f>E64/$J$64</f>
        <v>0.91228070175438591</v>
      </c>
      <c r="F65" s="66">
        <f t="shared" ref="F65:I65" si="6">F64/$J$64</f>
        <v>8.771929824561403E-2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53</v>
      </c>
      <c r="F67" s="65">
        <f t="shared" ref="F67:J67" si="7">SUM(F36:F59)</f>
        <v>4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57</v>
      </c>
    </row>
    <row r="68" spans="3:10" s="53" customFormat="1" ht="15" x14ac:dyDescent="0.25">
      <c r="C68" s="109" t="s">
        <v>6</v>
      </c>
      <c r="D68" s="110"/>
      <c r="E68" s="66">
        <f>E67/$J$67</f>
        <v>0.92982456140350878</v>
      </c>
      <c r="F68" s="66">
        <f t="shared" ref="F68:I68" si="8">F67/$J$67</f>
        <v>7.0175438596491224E-2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52.5</v>
      </c>
      <c r="F70" s="65">
        <f t="shared" ref="F70:J70" si="9">F61/2</f>
        <v>4.5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57</v>
      </c>
    </row>
    <row r="71" spans="3:10" s="53" customFormat="1" ht="15" x14ac:dyDescent="0.25">
      <c r="C71" s="109" t="s">
        <v>6</v>
      </c>
      <c r="D71" s="110"/>
      <c r="E71" s="66">
        <f>E70/$J$70</f>
        <v>0.92105263157894735</v>
      </c>
      <c r="F71" s="66">
        <f t="shared" ref="F71:I71" si="10">F70/$J$70</f>
        <v>7.8947368421052627E-2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1032-2235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#629482U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H4" s="95" t="s">
        <v>19</v>
      </c>
      <c r="I4" s="95"/>
      <c r="J4" s="95"/>
      <c r="K4" s="108" t="str">
        <f>'48 Hours (speed)'!O4</f>
        <v>629482U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3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4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9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10</v>
      </c>
      <c r="E20" s="2">
        <f>'48 Hours - NB  (volume &amp; class)'!E20+'48 Hours - SB  (volume &amp; class)'!E20</f>
        <v>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11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4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4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5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7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1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8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</v>
      </c>
      <c r="E27" s="2">
        <f>'48 Hours - NB  (volume &amp; class)'!E27+'48 Hours - SB  (volume &amp; class)'!E27</f>
        <v>4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14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6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7</v>
      </c>
      <c r="E29" s="2">
        <f>'48 Hours - NB  (volume &amp; class)'!E29+'48 Hours - SB  (volume &amp; class)'!E29</f>
        <v>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10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7</v>
      </c>
      <c r="E31" s="2">
        <f>'48 Hours - NB  (volume &amp; class)'!E31+'48 Hours - SB  (volume &amp; class)'!E31</f>
        <v>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5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5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6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10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6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8</v>
      </c>
      <c r="E45" s="2">
        <f>'48 Hours - NB  (volume &amp; class)'!E45+'48 Hours - SB  (volume &amp; class)'!E45</f>
        <v>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11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9</v>
      </c>
      <c r="E46" s="2">
        <f>'48 Hours - NB  (volume &amp; class)'!E46+'48 Hours - SB  (volume &amp; class)'!E46</f>
        <v>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11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5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4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3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4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7</v>
      </c>
      <c r="E51" s="2">
        <f>'48 Hours - NB  (volume &amp; class)'!E51+'48 Hours - SB  (volume &amp; class)'!E51</f>
        <v>6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15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9</v>
      </c>
      <c r="E52" s="2">
        <f>'48 Hours - NB  (volume &amp; class)'!E52+'48 Hours - SB  (volume &amp; class)'!E52</f>
        <v>4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13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</v>
      </c>
      <c r="E53" s="2">
        <f>'48 Hours - NB  (volume &amp; class)'!E53+'48 Hours - SB  (volume &amp; class)'!E53</f>
        <v>5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6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4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</v>
      </c>
      <c r="D61" s="65">
        <f t="shared" ref="D61:Q61" si="3">SUM(D12:D59)</f>
        <v>182</v>
      </c>
      <c r="E61" s="65">
        <f t="shared" si="3"/>
        <v>48</v>
      </c>
      <c r="F61" s="65">
        <f t="shared" si="3"/>
        <v>0</v>
      </c>
      <c r="G61" s="65">
        <f t="shared" si="3"/>
        <v>9</v>
      </c>
      <c r="H61" s="65">
        <f t="shared" si="3"/>
        <v>3</v>
      </c>
      <c r="I61" s="65">
        <f t="shared" si="3"/>
        <v>1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244</v>
      </c>
    </row>
    <row r="62" spans="1:17" s="53" customFormat="1" ht="15" x14ac:dyDescent="0.25">
      <c r="A62" s="109" t="s">
        <v>6</v>
      </c>
      <c r="B62" s="110"/>
      <c r="C62" s="66">
        <f>C61/$Q$61</f>
        <v>4.0983606557377051E-3</v>
      </c>
      <c r="D62" s="66">
        <f t="shared" ref="D62:P62" si="4">D61/$Q$61</f>
        <v>0.74590163934426235</v>
      </c>
      <c r="E62" s="66">
        <f t="shared" si="4"/>
        <v>0.19672131147540983</v>
      </c>
      <c r="F62" s="66">
        <f t="shared" si="4"/>
        <v>0</v>
      </c>
      <c r="G62" s="66">
        <f t="shared" si="4"/>
        <v>3.6885245901639344E-2</v>
      </c>
      <c r="H62" s="66">
        <f t="shared" si="4"/>
        <v>1.2295081967213115E-2</v>
      </c>
      <c r="I62" s="66">
        <f t="shared" si="4"/>
        <v>4.0983606557377051E-3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92</v>
      </c>
      <c r="E64" s="65">
        <f t="shared" si="5"/>
        <v>24</v>
      </c>
      <c r="F64" s="65">
        <f t="shared" si="5"/>
        <v>0</v>
      </c>
      <c r="G64" s="65">
        <f t="shared" si="5"/>
        <v>4</v>
      </c>
      <c r="H64" s="65">
        <f t="shared" si="5"/>
        <v>1</v>
      </c>
      <c r="I64" s="65">
        <f t="shared" si="5"/>
        <v>1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122</v>
      </c>
    </row>
    <row r="65" spans="1:17" s="53" customFormat="1" ht="15" x14ac:dyDescent="0.25">
      <c r="A65" s="109" t="s">
        <v>6</v>
      </c>
      <c r="B65" s="110"/>
      <c r="C65" s="66">
        <f>C64/$Q$64</f>
        <v>0</v>
      </c>
      <c r="D65" s="66">
        <f t="shared" ref="D65:P65" si="6">D64/$Q$64</f>
        <v>0.75409836065573765</v>
      </c>
      <c r="E65" s="66">
        <f t="shared" si="6"/>
        <v>0.19672131147540983</v>
      </c>
      <c r="F65" s="66">
        <f t="shared" si="6"/>
        <v>0</v>
      </c>
      <c r="G65" s="66">
        <f t="shared" si="6"/>
        <v>3.2786885245901641E-2</v>
      </c>
      <c r="H65" s="66">
        <f t="shared" si="6"/>
        <v>8.1967213114754103E-3</v>
      </c>
      <c r="I65" s="66">
        <f t="shared" si="6"/>
        <v>8.1967213114754103E-3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</v>
      </c>
      <c r="D67" s="65">
        <f t="shared" ref="D67:Q67" si="7">SUM(D36:D59)</f>
        <v>90</v>
      </c>
      <c r="E67" s="65">
        <f t="shared" si="7"/>
        <v>24</v>
      </c>
      <c r="F67" s="65">
        <f t="shared" si="7"/>
        <v>0</v>
      </c>
      <c r="G67" s="65">
        <f t="shared" si="7"/>
        <v>5</v>
      </c>
      <c r="H67" s="65">
        <f t="shared" si="7"/>
        <v>2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122</v>
      </c>
    </row>
    <row r="68" spans="1:17" s="53" customFormat="1" ht="15" x14ac:dyDescent="0.25">
      <c r="A68" s="109" t="s">
        <v>6</v>
      </c>
      <c r="B68" s="110"/>
      <c r="C68" s="66">
        <f>C67/$Q$67</f>
        <v>8.1967213114754103E-3</v>
      </c>
      <c r="D68" s="66">
        <f t="shared" ref="D68:P68" si="8">D67/$Q$67</f>
        <v>0.73770491803278693</v>
      </c>
      <c r="E68" s="66">
        <f t="shared" si="8"/>
        <v>0.19672131147540983</v>
      </c>
      <c r="F68" s="66">
        <f t="shared" si="8"/>
        <v>0</v>
      </c>
      <c r="G68" s="66">
        <f t="shared" si="8"/>
        <v>4.0983606557377046E-2</v>
      </c>
      <c r="H68" s="66">
        <f t="shared" si="8"/>
        <v>1.6393442622950821E-2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0.5</v>
      </c>
      <c r="D70" s="65">
        <f t="shared" ref="D70:Q70" si="9">D61/2</f>
        <v>91</v>
      </c>
      <c r="E70" s="65">
        <f t="shared" si="9"/>
        <v>24</v>
      </c>
      <c r="F70" s="65">
        <f t="shared" si="9"/>
        <v>0</v>
      </c>
      <c r="G70" s="65">
        <f t="shared" si="9"/>
        <v>4.5</v>
      </c>
      <c r="H70" s="65">
        <f t="shared" si="9"/>
        <v>1.5</v>
      </c>
      <c r="I70" s="65">
        <f t="shared" si="9"/>
        <v>0.5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122</v>
      </c>
    </row>
    <row r="71" spans="1:17" s="53" customFormat="1" ht="15" x14ac:dyDescent="0.25">
      <c r="A71" s="109" t="s">
        <v>6</v>
      </c>
      <c r="B71" s="110"/>
      <c r="C71" s="66">
        <f>C70/$Q$70</f>
        <v>4.0983606557377051E-3</v>
      </c>
      <c r="D71" s="66">
        <f t="shared" ref="D71:P71" si="10">D70/$Q$70</f>
        <v>0.74590163934426235</v>
      </c>
      <c r="E71" s="66">
        <f t="shared" si="10"/>
        <v>0.19672131147540983</v>
      </c>
      <c r="F71" s="66">
        <f t="shared" si="10"/>
        <v>0</v>
      </c>
      <c r="G71" s="66">
        <f t="shared" si="10"/>
        <v>3.6885245901639344E-2</v>
      </c>
      <c r="H71" s="66">
        <f t="shared" si="10"/>
        <v>1.2295081967213115E-2</v>
      </c>
      <c r="I71" s="66">
        <f t="shared" si="10"/>
        <v>4.0983606557377051E-3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1032-2235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#629482U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1403 (Railroad Street/June Baldwin Road)</v>
      </c>
      <c r="C4" s="107"/>
      <c r="D4" s="107"/>
      <c r="F4" s="95" t="s">
        <v>19</v>
      </c>
      <c r="G4" s="95"/>
      <c r="H4" s="111" t="str">
        <f>'48 Hours (speed)'!O4</f>
        <v>629482U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4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4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10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11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11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4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5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5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4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4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7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8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10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10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14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6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6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10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10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4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10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5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6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6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2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10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10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7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10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11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11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11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6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3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7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7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4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4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13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15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13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13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12</v>
      </c>
      <c r="F53" s="2">
        <f>'48 Hours - NB  FHWA Classes'!F53+'48 Hours - SB  FHWA Classes'!F53</f>
        <v>2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6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3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4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2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2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231</v>
      </c>
      <c r="F61" s="65">
        <f t="shared" ref="F61:J61" si="3">SUM(F12:F59)</f>
        <v>13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244</v>
      </c>
    </row>
    <row r="62" spans="1:14" s="53" customFormat="1" ht="15" x14ac:dyDescent="0.25">
      <c r="C62" s="109" t="s">
        <v>6</v>
      </c>
      <c r="D62" s="110"/>
      <c r="E62" s="66">
        <f>E61/$J$61</f>
        <v>0.94672131147540983</v>
      </c>
      <c r="F62" s="66">
        <f t="shared" ref="F62:I62" si="4">F61/$J$61</f>
        <v>5.3278688524590161E-2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116</v>
      </c>
      <c r="F64" s="65">
        <f t="shared" ref="F64:I64" si="5">SUM(F12:F35)</f>
        <v>6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122</v>
      </c>
    </row>
    <row r="65" spans="3:10" s="53" customFormat="1" ht="15" x14ac:dyDescent="0.25">
      <c r="C65" s="109" t="s">
        <v>6</v>
      </c>
      <c r="D65" s="110"/>
      <c r="E65" s="66">
        <f>E64/$J$64</f>
        <v>0.95081967213114749</v>
      </c>
      <c r="F65" s="66">
        <f t="shared" ref="F65:I65" si="6">F64/$J$64</f>
        <v>4.9180327868852458E-2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115</v>
      </c>
      <c r="F67" s="65">
        <f t="shared" ref="F67:J67" si="7">SUM(F36:F59)</f>
        <v>7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122</v>
      </c>
    </row>
    <row r="68" spans="3:10" s="53" customFormat="1" ht="15" x14ac:dyDescent="0.25">
      <c r="C68" s="109" t="s">
        <v>6</v>
      </c>
      <c r="D68" s="110"/>
      <c r="E68" s="66">
        <f>E67/$J$67</f>
        <v>0.94262295081967218</v>
      </c>
      <c r="F68" s="66">
        <f t="shared" ref="F68:I68" si="8">F67/$J$67</f>
        <v>5.737704918032787E-2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115.5</v>
      </c>
      <c r="F70" s="65">
        <f t="shared" ref="F70:J70" si="9">F61/2</f>
        <v>6.5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122</v>
      </c>
    </row>
    <row r="71" spans="3:10" s="53" customFormat="1" ht="15" x14ac:dyDescent="0.25">
      <c r="C71" s="109" t="s">
        <v>6</v>
      </c>
      <c r="D71" s="110"/>
      <c r="E71" s="66">
        <f>E70/$J$70</f>
        <v>0.94672131147540983</v>
      </c>
      <c r="F71" s="66">
        <f t="shared" ref="F71:I71" si="10">F70/$J$70</f>
        <v>5.3278688524590161E-2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2019-03-26T18:07:43Z</dcterms:modified>
</cp:coreProperties>
</file>